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U20" i="28" l="1"/>
  <c r="U21" i="28"/>
  <c r="U22" i="28"/>
  <c r="U23" i="28"/>
  <c r="U19" i="28"/>
  <c r="N18" i="30"/>
  <c r="N15" i="30"/>
  <c r="N16" i="30"/>
  <c r="N17" i="30"/>
  <c r="N19" i="30"/>
  <c r="U24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<sst xmlns="http://schemas.openxmlformats.org/spreadsheetml/2006/main" count="329" uniqueCount="190">
  <si>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</si>
  <si>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</si>
  <si>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</si>
  <si>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</si>
  <si>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</si>
  <si>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</si>
  <si>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</si>
  <si>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</si>
  <si>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</si>
  <si>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</si>
  <si>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</si>
  <si>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</si>
  <si>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</si>
  <si>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</si>
  <si>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</si>
  <si>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</si>
  <si>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</si>
  <si>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</si>
  <si>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</si>
  <si>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</si>
  <si>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</si>
  <si>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</si>
  <si>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</si>
  <si>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</si>
  <si>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</si>
  <si>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</si>
  <si>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</si>
  <si>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</si>
  <si>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</si>
  <si>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</si>
  <si>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</si>
  <si>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</si>
  <si>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</si>
  <si>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</si>
  <si>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</si>
  <si>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</si>
  <si>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</si>
  <si>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</si>
  <si>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</si>
  <si>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</si>
  <si>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</si>
  <si>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</si>
  <si>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</si>
  <si>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</si>
  <si>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</si>
  <si>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</si>
  <si>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</si>
  <si>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</si>
  <si>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</si>
  <si>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</si>
  <si>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</si>
  <si>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</si>
  <si>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</si>
  <si>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</si>
  <si>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</si>
  <si>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</si>
  <si>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</si>
  <si>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</si>
  <si>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</si>
  <si>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</si>
  <si>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</si>
  <si>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</si>
  <si>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</si>
  <si>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</si>
  <si>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</si>
  <si>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</si>
  <si>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</si>
  <si>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</si>
  <si>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</si>
  <si>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</si>
  <si>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</si>
  <si>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</si>
  <si>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</si>
  <si>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</si>
  <si>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</si>
  <si>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</si>
  <si>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</si>
  <si>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</si>
  <si>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</si>
  <si>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</si>
  <si>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</si>
  <si>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</si>
  <si>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</si>
  <si>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</si>
  <si>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</si>
  <si>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</si>
  <si>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</si>
  <si>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</si>
  <si>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</si>
  <si>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</si>
  <si>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</si>
  <si>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</si>
  <si>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</si>
  <si>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</si>
  <si>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</si>
  <si>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</si>
  <si>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</si>
  <si>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</si>
  <si>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</si>
  <si>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</si>
  <si>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</si>
  <si>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</si>
  <si>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</si>
  <si>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</si>
  <si>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</si>
  <si>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</si>
  <si>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</si>
  <si>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</si>
  <si>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</si>
  <si>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</si>
  <si>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</si>
  <si>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</si>
  <si>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</si>
  <si>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</si>
  <si>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</si>
  <si>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</si>
  <si>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</si>
  <si>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</si>
  <si>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</si>
  <si>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</si>
  <si>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</si>
  <si>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</si>
  <si>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</si>
  <si>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</si>
  <si>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</si>
  <si>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</si>
  <si>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</si>
  <si>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</si>
  <si>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</si>
  <si>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</si>
  <si>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</si>
  <si>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</si>
  <si>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</si>
  <si>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</si>
  <si>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</si>
  <si>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</si>
  <si>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</si>
  <si>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</si>
  <si>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</si>
  <si>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</si>
  <si>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</si>
  <si>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</si>
  <si>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</si>
  <si>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</si>
  <si>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</si>
  <si>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</si>
  <si>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</si>
  <si>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</si>
  <si>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</si>
  <si>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</si>
  <si>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</si>
  <si>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</si>
  <si>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</si>
  <si>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</si>
  <si>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</si>
  <si>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</si>
  <si>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</si>
  <si>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</si>
  <si>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</si>
  <si>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</si>
  <si>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</si>
  <si>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УНЦ СМР ВЛ-0,4 кВ без опор и проводов</t>
  </si>
  <si>
    <t>1</t>
  </si>
  <si>
    <t>СМР выполнены</t>
  </si>
  <si>
    <t>2026</t>
  </si>
  <si>
    <t>0,4</t>
  </si>
  <si>
    <t>ВЛИ-0,4</t>
  </si>
  <si>
    <t>ТЗ</t>
  </si>
  <si>
    <t>Краснодарский край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</si>
  <si>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</si>
  <si>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</si>
  <si>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</si>
  <si>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</si>
  <si>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</si>
  <si>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</si>
  <si>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</si>
  <si>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</si>
  <si>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</si>
  <si>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</si>
  <si>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</si>
  <si>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</si>
  <si>
    <t>1.1.1.2.</t>
  </si>
  <si>
    <t>СИП2А 3*95+1*70</t>
  </si>
  <si>
    <t>Л7-26-2</t>
  </si>
  <si>
    <t xml:space="preserve"> </t>
  </si>
  <si>
    <t>017714</t>
  </si>
  <si>
    <t xml:space="preserve">Электроснабжение ЭПУ потребителей в соответствии с договором на ТП № 3-48-25-3684 г. Славянск-на-Кубани </t>
  </si>
  <si>
    <t>P_Сл_25_ТП_017627</t>
  </si>
  <si>
    <t>ВЛИ-0,4 от ТП С7-05</t>
  </si>
  <si>
    <t>0,055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</si>
</sst>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65" applyNumberFormat="0" applyAlignment="0" applyProtection="0"/>
    <xf numFmtId="0" fontId="13" fillId="20" borderId="62" applyNumberFormat="0" applyAlignment="0" applyProtection="0"/>
    <xf numFmtId="0" fontId="12" fillId="7" borderId="65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5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4" fillId="20" borderId="71" applyNumberFormat="0" applyAlignment="0" applyProtection="0"/>
    <xf numFmtId="0" fontId="12" fillId="7" borderId="71" applyNumberFormat="0" applyAlignment="0" applyProtection="0"/>
    <xf numFmtId="0" fontId="14" fillId="20" borderId="66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</cellStyleXfs>
  <cellXfs count="189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49" fontId="71" fillId="0" borderId="23" xfId="0" applyNumberFormat="1" applyFont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/>
      <protection locked="0"/>
    </xf>
    <xf numFmtId="0" fontId="70" fillId="0" borderId="70" xfId="0" applyFont="1" applyFill="1" applyBorder="1" applyAlignment="1" applyProtection="1">
      <alignment horizontal="left" vertical="center" wrapText="1"/>
      <protection locked="0"/>
    </xf>
    <xf numFmtId="0" fontId="70" fillId="0" borderId="70" xfId="0" applyFont="1" applyFill="1" applyBorder="1" applyAlignment="1">
      <alignment horizontal="left" vertical="center" wrapText="1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9"/>
  <sheetViews>
    <sheetView view="pageBreakPreview" topLeftCell="B1" zoomScale="55" zoomScaleNormal="70" zoomScaleSheetLayoutView="55" workbookViewId="0">
      <selection activeCell="P20" sqref="P20:P22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5" t="s">
        <v>156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6" t="s">
        <v>157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57" t="s">
        <v>158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8" t="s">
        <v>159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59" t="s">
        <v>160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4" t="s">
        <v>21</v>
      </c>
      <c r="C16" s="144" t="s">
        <v>11</v>
      </c>
      <c r="D16" s="144" t="s">
        <v>10</v>
      </c>
      <c r="E16" s="144" t="s">
        <v>15</v>
      </c>
      <c r="F16" s="145" t="s">
        <v>18</v>
      </c>
      <c r="G16" s="141" t="s">
        <v>102</v>
      </c>
      <c r="H16" s="149" t="s">
        <v>43</v>
      </c>
      <c r="I16" s="150" t="s">
        <v>38</v>
      </c>
      <c r="J16" s="146" t="s">
        <v>9</v>
      </c>
      <c r="K16" s="147"/>
      <c r="L16" s="147"/>
      <c r="M16" s="148"/>
      <c r="N16" s="147"/>
      <c r="O16" s="140" t="s">
        <v>4</v>
      </c>
      <c r="P16" s="140"/>
      <c r="Q16" s="140"/>
      <c r="R16" s="140"/>
      <c r="S16" s="140"/>
      <c r="T16" s="140"/>
      <c r="U16" s="140"/>
      <c r="V16" s="140" t="s">
        <v>14</v>
      </c>
    </row>
    <row r="17" spans="1:22" s="14" customFormat="1" ht="78.75" x14ac:dyDescent="0.25">
      <c r="A17" s="7"/>
      <c r="B17" s="142"/>
      <c r="C17" s="142"/>
      <c r="D17" s="142"/>
      <c r="E17" s="142"/>
      <c r="F17" s="145"/>
      <c r="G17" s="142"/>
      <c r="H17" s="142"/>
      <c r="I17" s="142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0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35" t="s">
        <v>181</v>
      </c>
      <c r="C19" s="188" t="s">
        <v>186</v>
      </c>
      <c r="D19" s="137" t="s">
        <v>187</v>
      </c>
      <c r="E19" s="127" t="s">
        <v>161</v>
      </c>
      <c r="F19" s="130" t="s">
        <v>188</v>
      </c>
      <c r="G19" s="130" t="s">
        <v>162</v>
      </c>
      <c r="H19" s="130" t="s">
        <v>163</v>
      </c>
      <c r="I19" s="130" t="s">
        <v>164</v>
      </c>
      <c r="J19" s="130" t="s">
        <v>165</v>
      </c>
      <c r="K19" s="130" t="s">
        <v>166</v>
      </c>
      <c r="L19" s="130" t="s">
        <v>167</v>
      </c>
      <c r="M19" s="136" t="s">
        <v>185</v>
      </c>
      <c r="N19" s="128" t="s">
        <v>168</v>
      </c>
      <c r="O19" s="130" t="s">
        <v>162</v>
      </c>
      <c r="P19" s="130" t="s">
        <v>189</v>
      </c>
      <c r="Q19" s="129" t="s">
        <v>169</v>
      </c>
      <c r="R19" s="127" t="s">
        <v>170</v>
      </c>
      <c r="S19" s="127">
        <v>499</v>
      </c>
      <c r="T19" s="127">
        <v>1.98</v>
      </c>
      <c r="U19" s="103">
        <f>O19*P19*S19*T19</f>
        <v>54.341099999999997</v>
      </c>
      <c r="V19" s="105" t="s">
        <v>7</v>
      </c>
    </row>
    <row r="20" spans="1:22" s="104" customFormat="1" ht="57.75" customHeight="1" x14ac:dyDescent="0.25">
      <c r="B20" s="135" t="s">
        <v>181</v>
      </c>
      <c r="C20" s="188" t="s">
        <v>186</v>
      </c>
      <c r="D20" s="137" t="s">
        <v>187</v>
      </c>
      <c r="E20" s="131" t="s">
        <v>171</v>
      </c>
      <c r="F20" s="130" t="s">
        <v>188</v>
      </c>
      <c r="G20" s="130" t="s">
        <v>162</v>
      </c>
      <c r="H20" s="130" t="s">
        <v>163</v>
      </c>
      <c r="I20" s="130" t="s">
        <v>164</v>
      </c>
      <c r="J20" s="130" t="s">
        <v>165</v>
      </c>
      <c r="K20" s="130" t="s">
        <v>172</v>
      </c>
      <c r="L20" s="130" t="s">
        <v>167</v>
      </c>
      <c r="M20" s="136" t="s">
        <v>185</v>
      </c>
      <c r="N20" s="128" t="s">
        <v>168</v>
      </c>
      <c r="O20" s="130" t="s">
        <v>162</v>
      </c>
      <c r="P20" s="130" t="s">
        <v>189</v>
      </c>
      <c r="Q20" s="129" t="s">
        <v>169</v>
      </c>
      <c r="R20" s="127" t="s">
        <v>173</v>
      </c>
      <c r="S20" s="127">
        <v>517</v>
      </c>
      <c r="T20" s="184">
        <v>1.98</v>
      </c>
      <c r="U20" s="103">
        <f t="shared" ref="U20:U23" si="0">O20*P20*S20*T20</f>
        <v>56.301299999999998</v>
      </c>
      <c r="V20" s="105" t="s">
        <v>7</v>
      </c>
    </row>
    <row r="21" spans="1:22" s="104" customFormat="1" ht="45.75" customHeight="1" x14ac:dyDescent="0.25">
      <c r="B21" s="135" t="s">
        <v>181</v>
      </c>
      <c r="C21" s="188" t="s">
        <v>186</v>
      </c>
      <c r="D21" s="137" t="s">
        <v>187</v>
      </c>
      <c r="E21" s="132" t="s">
        <v>174</v>
      </c>
      <c r="F21" s="130" t="s">
        <v>188</v>
      </c>
      <c r="G21" s="130" t="s">
        <v>162</v>
      </c>
      <c r="H21" s="130" t="s">
        <v>163</v>
      </c>
      <c r="I21" s="130" t="s">
        <v>164</v>
      </c>
      <c r="J21" s="130" t="s">
        <v>165</v>
      </c>
      <c r="K21" s="130" t="s">
        <v>182</v>
      </c>
      <c r="L21" s="130" t="s">
        <v>167</v>
      </c>
      <c r="M21" s="136" t="s">
        <v>185</v>
      </c>
      <c r="N21" s="128" t="s">
        <v>168</v>
      </c>
      <c r="O21" s="130" t="s">
        <v>162</v>
      </c>
      <c r="P21" s="130" t="s">
        <v>189</v>
      </c>
      <c r="Q21" s="129" t="s">
        <v>169</v>
      </c>
      <c r="R21" s="133" t="s">
        <v>183</v>
      </c>
      <c r="S21" s="134">
        <v>317</v>
      </c>
      <c r="T21" s="184">
        <v>1.98</v>
      </c>
      <c r="U21" s="103">
        <f t="shared" si="0"/>
        <v>34.521299999999997</v>
      </c>
      <c r="V21" s="105" t="s">
        <v>7</v>
      </c>
    </row>
    <row r="22" spans="1:22" s="104" customFormat="1" ht="63.75" customHeight="1" x14ac:dyDescent="0.25">
      <c r="B22" s="135" t="s">
        <v>181</v>
      </c>
      <c r="C22" s="188" t="s">
        <v>186</v>
      </c>
      <c r="D22" s="137" t="s">
        <v>187</v>
      </c>
      <c r="E22" s="132" t="s">
        <v>175</v>
      </c>
      <c r="F22" s="130" t="s">
        <v>188</v>
      </c>
      <c r="G22" s="130" t="s">
        <v>162</v>
      </c>
      <c r="H22" s="130" t="s">
        <v>163</v>
      </c>
      <c r="I22" s="130" t="s">
        <v>164</v>
      </c>
      <c r="J22" s="130" t="s">
        <v>165</v>
      </c>
      <c r="K22" s="130"/>
      <c r="L22" s="130" t="s">
        <v>167</v>
      </c>
      <c r="M22" s="136" t="s">
        <v>185</v>
      </c>
      <c r="N22" s="128" t="s">
        <v>168</v>
      </c>
      <c r="O22" s="130" t="s">
        <v>162</v>
      </c>
      <c r="P22" s="130" t="s">
        <v>189</v>
      </c>
      <c r="Q22" s="129" t="s">
        <v>169</v>
      </c>
      <c r="R22" s="133" t="s">
        <v>176</v>
      </c>
      <c r="S22" s="134">
        <v>261</v>
      </c>
      <c r="T22" s="184">
        <v>1.98</v>
      </c>
      <c r="U22" s="103">
        <f t="shared" si="0"/>
        <v>28.422900000000002</v>
      </c>
      <c r="V22" s="105" t="s">
        <v>7</v>
      </c>
    </row>
    <row r="23" spans="1:22" s="104" customFormat="1" ht="63.75" customHeight="1" x14ac:dyDescent="0.25">
      <c r="B23" s="135" t="s">
        <v>181</v>
      </c>
      <c r="C23" s="188" t="s">
        <v>186</v>
      </c>
      <c r="D23" s="137" t="s">
        <v>187</v>
      </c>
      <c r="E23" s="131" t="s">
        <v>177</v>
      </c>
      <c r="F23" s="130" t="s">
        <v>188</v>
      </c>
      <c r="G23" s="130" t="s">
        <v>162</v>
      </c>
      <c r="H23" s="130" t="s">
        <v>163</v>
      </c>
      <c r="I23" s="130" t="s">
        <v>164</v>
      </c>
      <c r="J23" s="130" t="s">
        <v>165</v>
      </c>
      <c r="K23" s="130" t="s">
        <v>178</v>
      </c>
      <c r="L23" s="130" t="s">
        <v>167</v>
      </c>
      <c r="M23" s="136" t="s">
        <v>185</v>
      </c>
      <c r="N23" s="128" t="s">
        <v>168</v>
      </c>
      <c r="O23" s="130" t="s">
        <v>162</v>
      </c>
      <c r="P23" s="130" t="s">
        <v>162</v>
      </c>
      <c r="Q23" s="129" t="s">
        <v>179</v>
      </c>
      <c r="R23" s="127" t="s">
        <v>180</v>
      </c>
      <c r="S23" s="127">
        <v>10</v>
      </c>
      <c r="T23" s="184">
        <v>1.98</v>
      </c>
      <c r="U23" s="103">
        <f t="shared" si="0"/>
        <v>19.8</v>
      </c>
      <c r="V23" s="105" t="s">
        <v>7</v>
      </c>
    </row>
    <row r="24" spans="1:22" s="106" customFormat="1" ht="31.5" x14ac:dyDescent="0.25">
      <c r="B24" s="107"/>
      <c r="C24" s="108"/>
      <c r="D24" s="109"/>
      <c r="E24" s="110" t="s">
        <v>25</v>
      </c>
      <c r="F24" s="111" t="s">
        <v>7</v>
      </c>
      <c r="G24" s="111" t="s">
        <v>7</v>
      </c>
      <c r="H24" s="111" t="s">
        <v>7</v>
      </c>
      <c r="I24" s="111" t="s">
        <v>7</v>
      </c>
      <c r="J24" s="111" t="s">
        <v>7</v>
      </c>
      <c r="K24" s="111" t="s">
        <v>7</v>
      </c>
      <c r="L24" s="111" t="s">
        <v>7</v>
      </c>
      <c r="M24" s="111" t="s">
        <v>7</v>
      </c>
      <c r="N24" s="111" t="s">
        <v>7</v>
      </c>
      <c r="O24" s="111" t="s">
        <v>7</v>
      </c>
      <c r="P24" s="111" t="s">
        <v>7</v>
      </c>
      <c r="Q24" s="111" t="s">
        <v>7</v>
      </c>
      <c r="R24" s="111" t="s">
        <v>7</v>
      </c>
      <c r="S24" s="111" t="s">
        <v>7</v>
      </c>
      <c r="T24" s="105" t="s">
        <v>7</v>
      </c>
      <c r="U24" s="112">
        <f>SUM(U19:U23)</f>
        <v>193.38660000000002</v>
      </c>
      <c r="V24" s="105" t="s">
        <v>7</v>
      </c>
    </row>
    <row r="25" spans="1:22" ht="18.75" hidden="1" x14ac:dyDescent="0.25">
      <c r="B25" s="143" t="s">
        <v>73</v>
      </c>
      <c r="C25" s="143"/>
      <c r="D25" s="143"/>
      <c r="E25" s="143"/>
      <c r="F25" s="143"/>
      <c r="G25" s="143"/>
      <c r="H25" s="143"/>
      <c r="I25" s="143"/>
    </row>
    <row r="26" spans="1:22" hidden="1" x14ac:dyDescent="0.25">
      <c r="C26" s="118"/>
      <c r="D26" s="118"/>
      <c r="E26" s="118"/>
      <c r="F26" s="118"/>
      <c r="G26" s="118"/>
      <c r="H26" s="118"/>
      <c r="I26" s="118"/>
    </row>
    <row r="27" spans="1:22" hidden="1" x14ac:dyDescent="0.25">
      <c r="B27" s="118"/>
    </row>
    <row r="28" spans="1:22" s="122" customFormat="1" hidden="1" x14ac:dyDescent="0.25">
      <c r="B28" s="119" t="s">
        <v>42</v>
      </c>
      <c r="C28" s="120"/>
      <c r="D28" s="120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</row>
    <row r="29" spans="1:22" s="122" customFormat="1" hidden="1" x14ac:dyDescent="0.25">
      <c r="B29" s="123" t="s">
        <v>114</v>
      </c>
      <c r="C29" s="120"/>
      <c r="D29" s="120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22" s="122" customFormat="1" hidden="1" x14ac:dyDescent="0.25">
      <c r="B30" s="123" t="s">
        <v>100</v>
      </c>
      <c r="C30" s="120"/>
      <c r="D30" s="120"/>
      <c r="J30" s="121"/>
      <c r="K30" s="121"/>
      <c r="L30" s="121"/>
      <c r="M30" s="121"/>
      <c r="N30" s="121"/>
      <c r="O30" s="121"/>
      <c r="P30" s="121"/>
    </row>
    <row r="31" spans="1:22" s="122" customFormat="1" ht="54" hidden="1" customHeight="1" x14ac:dyDescent="0.25">
      <c r="B31" s="151" t="s">
        <v>39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</row>
    <row r="32" spans="1:22" s="122" customFormat="1" hidden="1" x14ac:dyDescent="0.25">
      <c r="B32" s="153" t="s">
        <v>113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</row>
    <row r="33" spans="2:21" s="122" customFormat="1" hidden="1" x14ac:dyDescent="0.25">
      <c r="B33" s="154" t="s">
        <v>115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</row>
    <row r="34" spans="2:21" s="122" customFormat="1" ht="21" hidden="1" customHeight="1" x14ac:dyDescent="0.25">
      <c r="B34" s="151" t="s">
        <v>139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</row>
    <row r="35" spans="2:21" s="122" customFormat="1" ht="18.75" hidden="1" x14ac:dyDescent="0.25">
      <c r="B35" s="123" t="s">
        <v>72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</row>
    <row r="36" spans="2:21" s="122" customFormat="1" hidden="1" x14ac:dyDescent="0.25">
      <c r="B36" s="123"/>
      <c r="C36" s="151" t="s">
        <v>65</v>
      </c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</row>
    <row r="37" spans="2:21" s="122" customFormat="1" hidden="1" x14ac:dyDescent="0.25">
      <c r="B37" s="123"/>
      <c r="C37" s="151" t="s">
        <v>66</v>
      </c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</row>
    <row r="38" spans="2:21" s="122" customFormat="1" hidden="1" x14ac:dyDescent="0.25">
      <c r="B38" s="123"/>
      <c r="C38" s="151" t="s">
        <v>67</v>
      </c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</row>
    <row r="39" spans="2:21" s="122" customFormat="1" hidden="1" x14ac:dyDescent="0.25">
      <c r="B39" s="123"/>
      <c r="C39" s="151" t="s">
        <v>68</v>
      </c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</row>
    <row r="40" spans="2:21" s="122" customFormat="1" hidden="1" x14ac:dyDescent="0.25">
      <c r="B40" s="123"/>
      <c r="C40" s="151" t="s">
        <v>69</v>
      </c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</row>
    <row r="41" spans="2:21" s="122" customFormat="1" hidden="1" x14ac:dyDescent="0.25">
      <c r="B41" s="123"/>
      <c r="C41" s="151" t="s">
        <v>70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</row>
    <row r="42" spans="2:21" s="122" customFormat="1" hidden="1" x14ac:dyDescent="0.25">
      <c r="B42" s="123"/>
      <c r="C42" s="151" t="s">
        <v>71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</row>
    <row r="43" spans="2:21" s="122" customFormat="1" hidden="1" x14ac:dyDescent="0.25">
      <c r="B43" s="154" t="s">
        <v>44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2:21" s="122" customFormat="1" ht="36" hidden="1" customHeight="1" x14ac:dyDescent="0.25">
      <c r="B44" s="151" t="s">
        <v>40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</row>
    <row r="45" spans="2:21" s="122" customFormat="1" hidden="1" x14ac:dyDescent="0.25">
      <c r="B45" s="151" t="s">
        <v>41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</row>
    <row r="46" spans="2:21" s="122" customFormat="1" hidden="1" x14ac:dyDescent="0.25">
      <c r="B46" s="151" t="s">
        <v>116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</row>
    <row r="47" spans="2:21" s="122" customFormat="1" hidden="1" x14ac:dyDescent="0.25">
      <c r="B47" s="151" t="s">
        <v>117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</row>
    <row r="48" spans="2:21" s="122" customFormat="1" hidden="1" x14ac:dyDescent="0.25">
      <c r="B48" s="125"/>
      <c r="C48" s="151" t="s">
        <v>78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</row>
    <row r="49" spans="2:21" s="122" customFormat="1" hidden="1" x14ac:dyDescent="0.25">
      <c r="B49" s="125"/>
      <c r="C49" s="151" t="s">
        <v>77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</row>
    <row r="50" spans="2:21" s="122" customFormat="1" hidden="1" x14ac:dyDescent="0.25">
      <c r="B50" s="125"/>
      <c r="C50" s="151" t="s">
        <v>79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</row>
    <row r="51" spans="2:21" s="122" customFormat="1" hidden="1" x14ac:dyDescent="0.25">
      <c r="B51" s="125"/>
      <c r="C51" s="151" t="s">
        <v>80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</row>
    <row r="52" spans="2:21" s="122" customFormat="1" hidden="1" x14ac:dyDescent="0.25">
      <c r="B52" s="125"/>
      <c r="C52" s="151" t="s">
        <v>81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</row>
    <row r="53" spans="2:21" s="122" customFormat="1" hidden="1" x14ac:dyDescent="0.25">
      <c r="B53" s="125"/>
      <c r="C53" s="151" t="s">
        <v>82</v>
      </c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</row>
    <row r="54" spans="2:21" s="122" customFormat="1" hidden="1" x14ac:dyDescent="0.25">
      <c r="B54" s="125"/>
      <c r="C54" s="151" t="s">
        <v>83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</row>
    <row r="55" spans="2:21" s="122" customFormat="1" hidden="1" x14ac:dyDescent="0.25">
      <c r="B55" s="125"/>
      <c r="C55" s="151" t="s">
        <v>88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</row>
    <row r="56" spans="2:21" s="122" customFormat="1" hidden="1" x14ac:dyDescent="0.25">
      <c r="B56" s="125"/>
      <c r="C56" s="151" t="s">
        <v>84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</row>
    <row r="57" spans="2:21" s="122" customFormat="1" hidden="1" x14ac:dyDescent="0.25">
      <c r="B57" s="125"/>
      <c r="C57" s="151" t="s">
        <v>85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</row>
    <row r="58" spans="2:21" s="122" customFormat="1" hidden="1" x14ac:dyDescent="0.25">
      <c r="B58" s="125"/>
      <c r="C58" s="151" t="s">
        <v>86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1"/>
      <c r="T58" s="151"/>
      <c r="U58" s="151"/>
    </row>
    <row r="59" spans="2:21" s="122" customFormat="1" hidden="1" x14ac:dyDescent="0.25">
      <c r="B59" s="125"/>
      <c r="C59" s="151" t="s">
        <v>87</v>
      </c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</row>
    <row r="60" spans="2:21" s="122" customFormat="1" hidden="1" x14ac:dyDescent="0.25">
      <c r="B60" s="152" t="s">
        <v>89</v>
      </c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</row>
    <row r="61" spans="2:21" s="122" customFormat="1" hidden="1" x14ac:dyDescent="0.25">
      <c r="B61" s="152" t="s">
        <v>64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</row>
    <row r="62" spans="2:21" s="122" customFormat="1" hidden="1" x14ac:dyDescent="0.25">
      <c r="B62" s="152" t="s">
        <v>118</v>
      </c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</row>
    <row r="63" spans="2:21" s="122" customFormat="1" hidden="1" x14ac:dyDescent="0.25">
      <c r="B63" s="152" t="s">
        <v>119</v>
      </c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</row>
    <row r="64" spans="2:21" s="122" customFormat="1" hidden="1" x14ac:dyDescent="0.25">
      <c r="B64" s="152" t="s">
        <v>120</v>
      </c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</row>
    <row r="65" spans="2:22" s="122" customFormat="1" hidden="1" x14ac:dyDescent="0.25">
      <c r="B65" s="152" t="s">
        <v>121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2" s="126" customFormat="1" ht="35.25" hidden="1" customHeight="1" x14ac:dyDescent="0.25">
      <c r="B66" s="151" t="s">
        <v>122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</row>
    <row r="67" spans="2:22" s="122" customFormat="1" ht="34.5" hidden="1" customHeight="1" x14ac:dyDescent="0.25">
      <c r="B67" s="151" t="s">
        <v>123</v>
      </c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  <c r="S67" s="151"/>
      <c r="T67" s="151"/>
      <c r="U67" s="151"/>
    </row>
    <row r="68" spans="2:22" s="122" customFormat="1" x14ac:dyDescent="0.25">
      <c r="B68" s="120"/>
      <c r="C68" s="120"/>
      <c r="D68" s="120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</row>
    <row r="69" spans="2:22" x14ac:dyDescent="0.25">
      <c r="V69" s="113" t="s">
        <v>184</v>
      </c>
    </row>
  </sheetData>
  <sheetProtection sheet="1" objects="1" scenarios="1" insertRows="0"/>
  <protectedRanges>
    <protectedRange algorithmName="SHA-512" hashValue="s4+7nacB46uEiWwkEWvFIUXYJAM6O5Vv+J/MY+UiETD1aD4WdpNq3F2leyZk2aXQVRPHPnuAqqlrn9SYZQ4COg==" saltValue="SfTVmirbisCFcoDS/9PU6A==" spinCount="100000" sqref="C19:C23" name="Диапазон7_3_5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_5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2" t="s">
        <v>28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2:48" s="5" customFormat="1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2:48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2:48" ht="18.75" x14ac:dyDescent="0.3">
      <c r="B9" s="165" t="str">
        <f>'20.1'!B12:V12</f>
        <v>Год раскрытия информации: 2026 год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85" t="s">
        <v>181</v>
      </c>
      <c r="C15" s="187" t="s">
        <v>186</v>
      </c>
      <c r="D15" s="186" t="s">
        <v>187</v>
      </c>
      <c r="E15" s="139" t="s">
        <v>7</v>
      </c>
      <c r="F15" s="138" t="s">
        <v>7</v>
      </c>
      <c r="G15" s="138" t="s">
        <v>7</v>
      </c>
      <c r="H15" s="138" t="s">
        <v>7</v>
      </c>
      <c r="I15" s="138" t="s">
        <v>7</v>
      </c>
      <c r="J15" s="138" t="s">
        <v>7</v>
      </c>
      <c r="K15" s="138" t="s">
        <v>7</v>
      </c>
      <c r="L15" s="138" t="s">
        <v>7</v>
      </c>
      <c r="M15" s="138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6"/>
      <c r="C16" s="97"/>
      <c r="D16" s="97"/>
      <c r="E16" s="97"/>
      <c r="F16" s="96"/>
      <c r="G16" s="96"/>
      <c r="H16" s="96"/>
      <c r="I16" s="96"/>
      <c r="J16" s="96"/>
      <c r="K16" s="96"/>
      <c r="L16" s="96"/>
      <c r="M16" s="96"/>
      <c r="N16" s="31" t="e">
        <f t="shared" si="0"/>
        <v>#DIV/0!</v>
      </c>
      <c r="O16" s="70" t="s">
        <v>7</v>
      </c>
    </row>
    <row r="17" spans="2:16" s="21" customFormat="1" x14ac:dyDescent="0.25">
      <c r="B17" s="96"/>
      <c r="C17" s="97"/>
      <c r="D17" s="97"/>
      <c r="E17" s="97"/>
      <c r="F17" s="96"/>
      <c r="G17" s="96"/>
      <c r="H17" s="96"/>
      <c r="I17" s="96"/>
      <c r="J17" s="96"/>
      <c r="K17" s="96"/>
      <c r="L17" s="96"/>
      <c r="M17" s="96"/>
      <c r="N17" s="31" t="e">
        <f t="shared" si="0"/>
        <v>#DIV/0!</v>
      </c>
      <c r="O17" s="70" t="s">
        <v>7</v>
      </c>
    </row>
    <row r="18" spans="2:16" s="21" customFormat="1" x14ac:dyDescent="0.25">
      <c r="B18" s="96"/>
      <c r="C18" s="97"/>
      <c r="D18" s="97"/>
      <c r="E18" s="97"/>
      <c r="F18" s="96"/>
      <c r="G18" s="96"/>
      <c r="H18" s="96"/>
      <c r="I18" s="96"/>
      <c r="J18" s="96"/>
      <c r="K18" s="96"/>
      <c r="L18" s="96"/>
      <c r="M18" s="96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8"/>
      <c r="F19" s="99"/>
      <c r="G19" s="100"/>
      <c r="H19" s="101"/>
      <c r="I19" s="101"/>
      <c r="J19" s="102"/>
      <c r="K19" s="102"/>
      <c r="L19" s="102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4" t="s">
        <v>73</v>
      </c>
      <c r="C21" s="164"/>
      <c r="D21" s="164"/>
      <c r="E21" s="164"/>
      <c r="F21" s="164"/>
      <c r="G21" s="164"/>
      <c r="H21" s="164"/>
      <c r="I21" s="164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3" t="s">
        <v>124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</row>
    <row r="27" spans="2:16" s="20" customFormat="1" ht="15.75" hidden="1" customHeight="1" x14ac:dyDescent="0.25">
      <c r="C27" s="161" t="s">
        <v>45</v>
      </c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45"/>
    </row>
    <row r="28" spans="2:16" s="20" customFormat="1" ht="31.5" hidden="1" customHeight="1" x14ac:dyDescent="0.25">
      <c r="C28" s="161" t="s">
        <v>46</v>
      </c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45"/>
    </row>
    <row r="29" spans="2:16" s="20" customFormat="1" ht="15.75" hidden="1" customHeight="1" x14ac:dyDescent="0.25">
      <c r="C29" s="161" t="s">
        <v>47</v>
      </c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45"/>
    </row>
    <row r="30" spans="2:16" s="20" customFormat="1" ht="15.75" hidden="1" customHeight="1" x14ac:dyDescent="0.25">
      <c r="C30" s="161" t="s">
        <v>48</v>
      </c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45"/>
    </row>
    <row r="31" spans="2:16" s="20" customFormat="1" hidden="1" x14ac:dyDescent="0.25">
      <c r="C31" s="161" t="s">
        <v>49</v>
      </c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46"/>
    </row>
    <row r="32" spans="2:16" s="20" customFormat="1" hidden="1" x14ac:dyDescent="0.25">
      <c r="C32" s="161" t="s">
        <v>50</v>
      </c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46"/>
    </row>
    <row r="33" spans="2:21" s="20" customFormat="1" hidden="1" x14ac:dyDescent="0.25">
      <c r="C33" s="161" t="s">
        <v>51</v>
      </c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46"/>
    </row>
    <row r="34" spans="2:21" s="20" customFormat="1" ht="15.75" hidden="1" customHeight="1" x14ac:dyDescent="0.25">
      <c r="C34" s="161" t="s">
        <v>52</v>
      </c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45"/>
    </row>
    <row r="35" spans="2:21" s="20" customFormat="1" ht="15.75" hidden="1" customHeight="1" x14ac:dyDescent="0.25">
      <c r="C35" s="161" t="s">
        <v>53</v>
      </c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45"/>
    </row>
    <row r="36" spans="2:21" s="20" customFormat="1" hidden="1" x14ac:dyDescent="0.25">
      <c r="C36" s="161" t="s">
        <v>54</v>
      </c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46"/>
    </row>
    <row r="37" spans="2:21" s="20" customFormat="1" ht="15.75" hidden="1" customHeight="1" x14ac:dyDescent="0.25">
      <c r="C37" s="161" t="s">
        <v>55</v>
      </c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45"/>
    </row>
    <row r="38" spans="2:21" s="20" customFormat="1" ht="60.6" hidden="1" customHeight="1" x14ac:dyDescent="0.25">
      <c r="C38" s="161" t="s">
        <v>56</v>
      </c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45"/>
    </row>
    <row r="39" spans="2:21" s="20" customFormat="1" ht="15.75" hidden="1" customHeight="1" x14ac:dyDescent="0.25">
      <c r="C39" s="161" t="s">
        <v>57</v>
      </c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45"/>
    </row>
    <row r="40" spans="2:21" s="20" customFormat="1" ht="21.75" hidden="1" customHeight="1" x14ac:dyDescent="0.25">
      <c r="B40" s="161" t="s">
        <v>91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</row>
    <row r="41" spans="2:21" s="20" customFormat="1" ht="55.5" hidden="1" customHeight="1" x14ac:dyDescent="0.25">
      <c r="B41" s="161" t="s">
        <v>103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1" t="s">
        <v>125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1" t="s">
        <v>92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</row>
    <row r="44" spans="2:21" ht="20.25" hidden="1" customHeight="1" x14ac:dyDescent="0.25">
      <c r="B44" s="161" t="s">
        <v>93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</row>
    <row r="45" spans="2:21" hidden="1" x14ac:dyDescent="0.25">
      <c r="B45" s="161" t="s">
        <v>94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</row>
    <row r="46" spans="2:21" hidden="1" x14ac:dyDescent="0.25">
      <c r="B46" s="161" t="s">
        <v>58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</row>
    <row r="47" spans="2:21" ht="31.5" hidden="1" customHeight="1" x14ac:dyDescent="0.25">
      <c r="B47" s="166" t="s">
        <v>104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2:21" hidden="1" x14ac:dyDescent="0.25">
      <c r="B48" s="161" t="s">
        <v>59</v>
      </c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</row>
    <row r="49" spans="2:15" ht="32.25" hidden="1" customHeight="1" x14ac:dyDescent="0.25">
      <c r="B49" s="161" t="s">
        <v>126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</row>
    <row r="50" spans="2:15" ht="36" hidden="1" customHeight="1" x14ac:dyDescent="0.25">
      <c r="B50" s="161" t="s">
        <v>127</v>
      </c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2"/>
    <cfRule type="duplicateValues" dxfId="7" priority="3"/>
  </conditionalFormatting>
  <conditionalFormatting sqref="D19">
    <cfRule type="duplicateValues" dxfId="6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M37" sqref="M37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68" t="s">
        <v>34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45" s="73" customFormat="1" ht="18.75" x14ac:dyDescent="0.25"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45" s="73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45" s="75" customFormat="1" ht="15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45" s="76" customFormat="1" ht="15.75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1:45" s="76" customFormat="1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3" t="s">
        <v>21</v>
      </c>
      <c r="C12" s="173" t="s">
        <v>11</v>
      </c>
      <c r="D12" s="173" t="s">
        <v>10</v>
      </c>
      <c r="E12" s="173" t="s">
        <v>134</v>
      </c>
      <c r="F12" s="173" t="s">
        <v>135</v>
      </c>
      <c r="G12" s="173" t="s">
        <v>33</v>
      </c>
      <c r="H12" s="173"/>
      <c r="I12" s="173"/>
      <c r="J12" s="173"/>
      <c r="K12" s="173"/>
      <c r="L12" s="173" t="s">
        <v>137</v>
      </c>
      <c r="M12" s="173" t="s">
        <v>98</v>
      </c>
      <c r="N12" s="177" t="s">
        <v>32</v>
      </c>
      <c r="O12" s="177" t="s">
        <v>99</v>
      </c>
      <c r="P12" s="175" t="s">
        <v>31</v>
      </c>
      <c r="Q12" s="172" t="s">
        <v>149</v>
      </c>
      <c r="R12" s="172" t="s">
        <v>150</v>
      </c>
      <c r="S12" s="172" t="s">
        <v>151</v>
      </c>
      <c r="T12" s="172" t="s">
        <v>152</v>
      </c>
      <c r="U12" s="172" t="s">
        <v>153</v>
      </c>
      <c r="V12" s="172" t="s">
        <v>154</v>
      </c>
      <c r="W12" s="172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3"/>
      <c r="C13" s="173"/>
      <c r="D13" s="173"/>
      <c r="E13" s="173"/>
      <c r="F13" s="173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3"/>
      <c r="M13" s="173"/>
      <c r="N13" s="177"/>
      <c r="O13" s="177"/>
      <c r="P13" s="175"/>
      <c r="Q13" s="172" t="s">
        <v>140</v>
      </c>
      <c r="R13" s="172" t="s">
        <v>140</v>
      </c>
      <c r="S13" s="172" t="s">
        <v>140</v>
      </c>
      <c r="T13" s="172" t="s">
        <v>140</v>
      </c>
      <c r="U13" s="172" t="s">
        <v>140</v>
      </c>
      <c r="V13" s="172" t="s">
        <v>140</v>
      </c>
      <c r="W13" s="172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85" t="s">
        <v>181</v>
      </c>
      <c r="C15" s="187" t="s">
        <v>186</v>
      </c>
      <c r="D15" s="186" t="s">
        <v>187</v>
      </c>
      <c r="E15" s="94">
        <v>2026</v>
      </c>
      <c r="F15" s="94">
        <v>2026</v>
      </c>
      <c r="G15" s="87">
        <f>'20.1'!U24/1000</f>
        <v>0.19338660000000002</v>
      </c>
      <c r="H15" s="87">
        <f>G15*1.2</f>
        <v>0.23206392000000001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0.31021401441250945</v>
      </c>
      <c r="J15" s="88">
        <f>'20.2'!M20/1000</f>
        <v>0</v>
      </c>
      <c r="K15" s="88">
        <f>I15+J15</f>
        <v>0.31021401441250945</v>
      </c>
      <c r="L15" s="87">
        <v>0.33</v>
      </c>
      <c r="M15" s="90">
        <f>K15-L15</f>
        <v>-1.9785985587490562E-2</v>
      </c>
      <c r="N15" s="87">
        <v>0.27200000000000002</v>
      </c>
      <c r="O15" s="89">
        <f>H15-N15</f>
        <v>-3.9936080000000013E-2</v>
      </c>
      <c r="P15" s="88">
        <f>SUM(Q15:W15)</f>
        <v>0.33</v>
      </c>
      <c r="Q15" s="95"/>
      <c r="R15" s="95"/>
      <c r="S15" s="95"/>
      <c r="T15" s="95">
        <v>0.33</v>
      </c>
      <c r="U15" s="95"/>
      <c r="V15" s="95"/>
      <c r="W15" s="95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6" t="s">
        <v>74</v>
      </c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</row>
    <row r="18" spans="2:23" s="49" customFormat="1" ht="15.75" hidden="1" x14ac:dyDescent="0.25">
      <c r="B18" s="174" t="s">
        <v>75</v>
      </c>
      <c r="C18" s="174"/>
      <c r="D18" s="174"/>
      <c r="E18" s="174"/>
      <c r="F18" s="174"/>
      <c r="G18" s="174"/>
      <c r="H18" s="174"/>
      <c r="I18" s="174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4" t="s">
        <v>76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3" t="s">
        <v>133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</row>
    <row r="24" spans="2:23" s="47" customFormat="1" ht="33.75" hidden="1" customHeight="1" x14ac:dyDescent="0.25">
      <c r="B24" s="161" t="s">
        <v>95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</row>
    <row r="25" spans="2:23" s="47" customFormat="1" ht="15.75" hidden="1" x14ac:dyDescent="0.25">
      <c r="B25" s="170" t="s">
        <v>130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</row>
    <row r="26" spans="2:23" s="47" customFormat="1" ht="36" hidden="1" customHeight="1" x14ac:dyDescent="0.25">
      <c r="B26" s="171" t="s">
        <v>112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</row>
    <row r="27" spans="2:23" s="47" customFormat="1" ht="38.25" hidden="1" customHeight="1" x14ac:dyDescent="0.25">
      <c r="B27" s="161" t="s">
        <v>129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</row>
    <row r="28" spans="2:23" s="47" customFormat="1" ht="19.5" hidden="1" customHeight="1" x14ac:dyDescent="0.25">
      <c r="B28" s="161" t="s">
        <v>60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</row>
    <row r="29" spans="2:23" s="47" customFormat="1" ht="37.9" hidden="1" customHeight="1" x14ac:dyDescent="0.25">
      <c r="B29" s="170" t="s">
        <v>132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</row>
    <row r="30" spans="2:23" s="47" customFormat="1" ht="15.75" hidden="1" x14ac:dyDescent="0.25">
      <c r="B30" s="170" t="s">
        <v>131</v>
      </c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</row>
    <row r="31" spans="2:23" s="47" customFormat="1" ht="35.25" hidden="1" customHeight="1" x14ac:dyDescent="0.25">
      <c r="B31" s="161" t="s">
        <v>61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</row>
    <row r="32" spans="2:23" s="47" customFormat="1" ht="21" hidden="1" customHeight="1" x14ac:dyDescent="0.25">
      <c r="B32" s="161" t="s">
        <v>62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</row>
    <row r="33" spans="2:23" s="47" customFormat="1" ht="21" hidden="1" customHeight="1" x14ac:dyDescent="0.25">
      <c r="B33" s="170" t="s">
        <v>111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8" t="s">
        <v>105</v>
      </c>
      <c r="C4" s="178"/>
      <c r="D4" s="178"/>
      <c r="E4" s="178"/>
      <c r="F4" s="178"/>
      <c r="G4" s="178"/>
      <c r="H4" s="178"/>
      <c r="I4" s="178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79" t="s">
        <v>158</v>
      </c>
      <c r="C7" s="179"/>
      <c r="D7" s="179"/>
      <c r="E7" s="179"/>
      <c r="F7" s="179"/>
      <c r="G7" s="179"/>
      <c r="H7" s="179"/>
      <c r="I7" s="179"/>
      <c r="J7" s="53"/>
    </row>
    <row r="8" spans="2:12" ht="18.75" x14ac:dyDescent="0.25">
      <c r="B8" s="180" t="s">
        <v>159</v>
      </c>
      <c r="C8" s="180"/>
      <c r="D8" s="180"/>
      <c r="E8" s="180"/>
      <c r="F8" s="180"/>
      <c r="G8" s="180"/>
      <c r="H8" s="180"/>
      <c r="I8" s="180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1" t="str">
        <f>'20.1'!B12:V12</f>
        <v>Год раскрытия информации: 2026 год</v>
      </c>
      <c r="C10" s="181"/>
      <c r="D10" s="181"/>
      <c r="E10" s="181"/>
      <c r="F10" s="181"/>
      <c r="G10" s="181"/>
      <c r="H10" s="181"/>
      <c r="I10" s="181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2" t="s">
        <v>1</v>
      </c>
      <c r="C12" s="182" t="s">
        <v>106</v>
      </c>
      <c r="D12" s="182" t="s">
        <v>140</v>
      </c>
      <c r="E12" s="182" t="s">
        <v>140</v>
      </c>
      <c r="F12" s="182" t="s">
        <v>140</v>
      </c>
      <c r="G12" s="182" t="s">
        <v>140</v>
      </c>
      <c r="H12" s="182" t="s">
        <v>140</v>
      </c>
      <c r="I12" s="182" t="s">
        <v>140</v>
      </c>
      <c r="J12" s="54"/>
      <c r="K12" s="60"/>
      <c r="L12" s="60"/>
    </row>
    <row r="13" spans="2:12" ht="18.75" x14ac:dyDescent="0.25">
      <c r="B13" s="182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3" t="s">
        <v>108</v>
      </c>
      <c r="C17" s="183"/>
      <c r="D17" s="183"/>
      <c r="E17" s="183"/>
      <c r="F17" s="183"/>
      <c r="G17" s="183"/>
      <c r="H17" s="183"/>
      <c r="I17" s="183"/>
      <c r="J17" s="183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3" t="s">
        <v>109</v>
      </c>
      <c r="C18" s="183"/>
      <c r="D18" s="183"/>
      <c r="E18" s="183"/>
      <c r="F18" s="183"/>
      <c r="G18" s="183"/>
      <c r="H18" s="183"/>
      <c r="I18" s="183"/>
      <c r="J18" s="183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1" t="s">
        <v>110</v>
      </c>
      <c r="C19" s="161"/>
      <c r="D19" s="161"/>
      <c r="E19" s="161"/>
      <c r="F19" s="161"/>
      <c r="G19" s="161"/>
      <c r="H19" s="161"/>
      <c r="I19" s="161"/>
      <c r="J19" s="161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2026-08-04T10:51:39Z</dcterms:modified>
</cp:coreProperties>
</file>